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9440" windowHeight="15075"/>
  </bookViews>
  <sheets>
    <sheet name="БР ГРБС по ПБС" sheetId="2" r:id="rId1"/>
  </sheets>
  <definedNames>
    <definedName name="_xlnm.Print_Titles" localSheetId="0">'БР ГРБС по ПБС'!$11:$14</definedName>
  </definedNames>
  <calcPr calcId="144525"/>
</workbook>
</file>

<file path=xl/calcChain.xml><?xml version="1.0" encoding="utf-8"?>
<calcChain xmlns="http://schemas.openxmlformats.org/spreadsheetml/2006/main">
  <c r="L20" i="2" l="1"/>
  <c r="L35" i="2"/>
  <c r="L31" i="2"/>
  <c r="L29" i="2"/>
  <c r="L38" i="2"/>
  <c r="L36" i="2"/>
  <c r="L34" i="2"/>
  <c r="L32" i="2"/>
  <c r="L26" i="2"/>
  <c r="L23" i="2"/>
  <c r="L21" i="2"/>
  <c r="L15" i="2"/>
  <c r="L40" i="2" l="1"/>
</calcChain>
</file>

<file path=xl/sharedStrings.xml><?xml version="1.0" encoding="utf-8"?>
<sst xmlns="http://schemas.openxmlformats.org/spreadsheetml/2006/main" count="58" uniqueCount="47">
  <si>
    <t xml:space="preserve"> </t>
  </si>
  <si>
    <t/>
  </si>
  <si>
    <t>Всего расходов</t>
  </si>
  <si>
    <t>Физическая культура</t>
  </si>
  <si>
    <t>ФИЗИЧЕСКАЯ КУЛЬТУРА И СПОРТ</t>
  </si>
  <si>
    <t>Социальное обеспечение населения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</si>
  <si>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</si>
  <si>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</si>
  <si>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</si>
  <si>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</si>
  <si>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</si>
  <si>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</si>
  <si>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</si>
  <si>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</si>
  <si>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</si>
  <si>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</si>
  <si>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</si>
  <si>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</si>
  <si>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</si>
  <si>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</si>
  <si>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</si>
  <si>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</si>
  <si>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</si>
  <si>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</si>
  <si>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</si>
  <si>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</si>
  <si>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</si>
  <si>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</si>
  <si>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поступлений целевого характера</t>
  </si>
  <si>
    <t>ВСЕГО</t>
  </si>
  <si>
    <t>2023 год</t>
  </si>
  <si>
    <t>2022 год</t>
  </si>
  <si>
    <t>2021 год</t>
  </si>
  <si>
    <t>Подраздел</t>
  </si>
  <si>
    <t>Раздел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</si>
  <si>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</si>
  <si>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</si>
  <si>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</si>
  <si>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классификации расходов на 2021 год и на плановый период 2022 и 2023 годов</t>
  </si>
  <si>
    <t>РАСПРЕДЕЛЕНИЕ</t>
  </si>
  <si>
    <t>Приложение № 3 к решению Совета</t>
  </si>
  <si>
    <t>Калининского  сельского поселения</t>
  </si>
  <si>
    <t>" Приложение № 3 к решению Совета</t>
  </si>
  <si>
    <t>Калининского сельского поселения</t>
  </si>
  <si>
    <t>от 17.12.2020 г. № 42</t>
  </si>
  <si>
    <t>бюджетных ассигнований местного  бюджета по разделам и подразделам</t>
  </si>
  <si>
    <t>от  03.03.2021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</si>
</sst>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\.00\.00"/>
    <numFmt numFmtId="167" formatCode="00;&quot;00&quot;;00"/>
    <numFmt numFmtId="168" formatCode="00;&quot;&quot;;&quot;00&quot;"/>
    <numFmt numFmtId="169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color indexed="9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9"/>
      <name val="Arial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4" fillId="0" borderId="11" xfId="1" applyNumberFormat="1" applyFont="1" applyFill="1" applyBorder="1" applyAlignment="1" applyProtection="1">
      <alignment horizontal="left" vertical="center"/>
      <protection hidden="1"/>
    </xf>
    <xf numFmtId="168" fontId="4" fillId="0" borderId="11" xfId="1" applyNumberFormat="1" applyFont="1" applyFill="1" applyBorder="1" applyAlignment="1" applyProtection="1">
      <alignment horizontal="right" vertical="center"/>
      <protection hidden="1"/>
    </xf>
    <xf numFmtId="0" fontId="6" fillId="0" borderId="8" xfId="1" applyNumberFormat="1" applyFont="1" applyFill="1" applyBorder="1" applyAlignment="1" applyProtection="1">
      <protection hidden="1"/>
    </xf>
    <xf numFmtId="167" fontId="4" fillId="0" borderId="17" xfId="1" applyNumberFormat="1" applyFont="1" applyFill="1" applyBorder="1" applyAlignment="1" applyProtection="1">
      <alignment horizontal="left" vertical="center"/>
      <protection hidden="1"/>
    </xf>
    <xf numFmtId="168" fontId="4" fillId="0" borderId="17" xfId="1" applyNumberFormat="1" applyFont="1" applyFill="1" applyBorder="1" applyAlignment="1" applyProtection="1">
      <alignment horizontal="right" vertical="center"/>
      <protection hidden="1"/>
    </xf>
    <xf numFmtId="167" fontId="4" fillId="0" borderId="23" xfId="1" applyNumberFormat="1" applyFont="1" applyFill="1" applyBorder="1" applyAlignment="1" applyProtection="1">
      <alignment horizontal="left" vertical="center"/>
      <protection hidden="1"/>
    </xf>
    <xf numFmtId="168" fontId="4" fillId="0" borderId="23" xfId="1" applyNumberFormat="1" applyFont="1" applyFill="1" applyBorder="1" applyAlignment="1" applyProtection="1">
      <alignment horizontal="right" vertical="center"/>
      <protection hidden="1"/>
    </xf>
    <xf numFmtId="1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29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30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0" xfId="1" applyNumberFormat="1" applyFont="1" applyFill="1" applyAlignment="1" applyProtection="1">
      <alignment horizontal="center" vertical="center" wrapText="1"/>
      <protection hidden="1"/>
    </xf>
    <xf numFmtId="1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3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30" xfId="1" applyNumberFormat="1" applyFont="1" applyFill="1" applyBorder="1" applyAlignment="1" applyProtection="1">
      <protection hidden="1"/>
    </xf>
    <xf numFmtId="0" fontId="1" fillId="0" borderId="33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3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0" fillId="0" borderId="0" xfId="2" applyFont="1" applyAlignment="1">
      <alignment vertical="center"/>
    </xf>
    <xf numFmtId="2" fontId="3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2" fontId="3" fillId="0" borderId="4" xfId="1" applyNumberFormat="1" applyFont="1" applyFill="1" applyBorder="1" applyAlignment="1" applyProtection="1">
      <alignment horizontal="center" vertical="center"/>
      <protection hidden="1"/>
    </xf>
    <xf numFmtId="2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2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1" applyNumberFormat="1" applyFont="1" applyFill="1" applyBorder="1" applyProtection="1">
      <protection hidden="1"/>
    </xf>
    <xf numFmtId="4" fontId="4" fillId="0" borderId="25" xfId="1" applyNumberFormat="1" applyFont="1" applyFill="1" applyBorder="1" applyAlignment="1" applyProtection="1">
      <alignment horizontal="right" vertical="center"/>
      <protection hidden="1"/>
    </xf>
    <xf numFmtId="4" fontId="3" fillId="0" borderId="24" xfId="1" applyNumberFormat="1" applyFont="1" applyFill="1" applyBorder="1" applyAlignment="1" applyProtection="1">
      <alignment horizontal="right" vertical="center"/>
      <protection hidden="1"/>
    </xf>
    <xf numFmtId="4" fontId="4" fillId="0" borderId="23" xfId="1" applyNumberFormat="1" applyFont="1" applyFill="1" applyBorder="1" applyAlignment="1" applyProtection="1">
      <alignment horizontal="right" vertical="center"/>
      <protection hidden="1"/>
    </xf>
    <xf numFmtId="4" fontId="4" fillId="0" borderId="23" xfId="1" applyNumberFormat="1" applyFont="1" applyFill="1" applyBorder="1" applyAlignment="1" applyProtection="1">
      <protection hidden="1"/>
    </xf>
    <xf numFmtId="4" fontId="4" fillId="0" borderId="19" xfId="1" applyNumberFormat="1" applyFont="1" applyFill="1" applyBorder="1" applyAlignment="1" applyProtection="1">
      <alignment horizontal="right" vertical="center"/>
      <protection hidden="1"/>
    </xf>
    <xf numFmtId="4" fontId="3" fillId="0" borderId="18" xfId="1" applyNumberFormat="1" applyFont="1" applyFill="1" applyBorder="1" applyAlignment="1" applyProtection="1">
      <alignment horizontal="right" vertical="center"/>
      <protection hidden="1"/>
    </xf>
    <xf numFmtId="4" fontId="4" fillId="0" borderId="17" xfId="1" applyNumberFormat="1" applyFont="1" applyFill="1" applyBorder="1" applyAlignment="1" applyProtection="1">
      <alignment horizontal="right" vertical="center"/>
      <protection hidden="1"/>
    </xf>
    <xf numFmtId="4" fontId="4" fillId="0" borderId="17" xfId="1" applyNumberFormat="1" applyFont="1" applyFill="1" applyBorder="1" applyAlignment="1" applyProtection="1">
      <protection hidden="1"/>
    </xf>
    <xf numFmtId="4" fontId="4" fillId="0" borderId="13" xfId="1" applyNumberFormat="1" applyFont="1" applyFill="1" applyBorder="1" applyAlignment="1" applyProtection="1">
      <alignment horizontal="right" vertical="center"/>
      <protection hidden="1"/>
    </xf>
    <xf numFmtId="4" fontId="3" fillId="0" borderId="12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4" fontId="4" fillId="0" borderId="4" xfId="1" applyNumberFormat="1" applyFont="1" applyFill="1" applyBorder="1" applyAlignment="1" applyProtection="1">
      <alignment horizontal="right" vertical="center"/>
      <protection hidden="1"/>
    </xf>
    <xf numFmtId="4" fontId="11" fillId="0" borderId="11" xfId="1" applyNumberFormat="1" applyFont="1" applyFill="1" applyBorder="1" applyAlignment="1" applyProtection="1">
      <alignment horizontal="right" vertical="center"/>
      <protection hidden="1"/>
    </xf>
    <xf numFmtId="4" fontId="11" fillId="0" borderId="11" xfId="1" applyNumberFormat="1" applyFont="1" applyFill="1" applyBorder="1" applyAlignment="1" applyProtection="1">
      <protection hidden="1"/>
    </xf>
    <xf numFmtId="4" fontId="11" fillId="0" borderId="3" xfId="1" applyNumberFormat="1" applyFont="1" applyFill="1" applyBorder="1" applyAlignment="1" applyProtection="1">
      <alignment horizontal="right" vertical="center"/>
      <protection hidden="1"/>
    </xf>
    <xf numFmtId="4" fontId="1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7" xfId="1" applyNumberFormat="1" applyFont="1" applyFill="1" applyBorder="1" applyAlignment="1" applyProtection="1">
      <alignment horizontal="center" vertical="center"/>
      <protection hidden="1"/>
    </xf>
    <xf numFmtId="165" fontId="4" fillId="0" borderId="16" xfId="1" applyNumberFormat="1" applyFont="1" applyFill="1" applyBorder="1" applyAlignment="1" applyProtection="1">
      <alignment horizontal="right" vertical="center"/>
      <protection hidden="1"/>
    </xf>
    <xf numFmtId="169" fontId="4" fillId="0" borderId="21" xfId="1" applyNumberFormat="1" applyFont="1" applyFill="1" applyBorder="1" applyAlignment="1" applyProtection="1">
      <alignment horizontal="left" vertical="top" wrapText="1"/>
      <protection hidden="1"/>
    </xf>
    <xf numFmtId="169" fontId="4" fillId="0" borderId="20" xfId="1" applyNumberFormat="1" applyFont="1" applyFill="1" applyBorder="1" applyAlignment="1" applyProtection="1">
      <alignment horizontal="left" vertical="top" wrapText="1"/>
      <protection hidden="1"/>
    </xf>
    <xf numFmtId="0" fontId="1" fillId="0" borderId="32" xfId="1" applyNumberFormat="1" applyFont="1" applyFill="1" applyBorder="1" applyAlignment="1" applyProtection="1">
      <alignment horizontal="center" vertical="center"/>
      <protection hidden="1"/>
    </xf>
    <xf numFmtId="0" fontId="1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27" xfId="1" applyNumberFormat="1" applyFont="1" applyFill="1" applyBorder="1" applyAlignment="1" applyProtection="1">
      <alignment horizontal="left" vertical="top" wrapText="1"/>
      <protection hidden="1"/>
    </xf>
    <xf numFmtId="169" fontId="4" fillId="0" borderId="26" xfId="1" applyNumberFormat="1" applyFont="1" applyFill="1" applyBorder="1" applyAlignment="1" applyProtection="1">
      <alignment horizontal="left" vertical="top" wrapText="1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69" fontId="4" fillId="0" borderId="15" xfId="1" applyNumberFormat="1" applyFont="1" applyFill="1" applyBorder="1" applyAlignment="1" applyProtection="1">
      <alignment horizontal="left" vertical="top" wrapText="1"/>
      <protection hidden="1"/>
    </xf>
    <xf numFmtId="169" fontId="4" fillId="0" borderId="14" xfId="1" applyNumberFormat="1" applyFont="1" applyFill="1" applyBorder="1" applyAlignment="1" applyProtection="1">
      <alignment horizontal="left" vertical="top" wrapText="1"/>
      <protection hidden="1"/>
    </xf>
    <xf numFmtId="166" fontId="4" fillId="0" borderId="13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"/>
  <sheetViews>
    <sheetView showGridLines="0" tabSelected="1" workbookViewId="0">
      <selection activeCell="O3" sqref="O3"/>
    </sheetView>
  </sheetViews>
  <sheetFormatPr defaultColWidth="9.140625" defaultRowHeight="12.75" x14ac:dyDescent="0.2"/>
  <cols>
    <col min="1" max="1" width="0.5703125" style="1" customWidth="1"/>
    <col min="2" max="4" width="0" style="1" hidden="1" customWidth="1"/>
    <col min="5" max="5" width="41.7109375" style="1" customWidth="1"/>
    <col min="6" max="6" width="8.28515625" style="1" customWidth="1"/>
    <col min="7" max="7" width="8.42578125" style="1" customWidth="1"/>
    <col min="8" max="11" width="0" style="1" hidden="1" customWidth="1"/>
    <col min="12" max="12" width="11.42578125" style="1" customWidth="1"/>
    <col min="13" max="13" width="0" style="1" hidden="1" customWidth="1"/>
    <col min="14" max="14" width="12.140625" style="1" customWidth="1"/>
    <col min="15" max="15" width="11.42578125" style="1" customWidth="1"/>
    <col min="16" max="16" width="12.140625" style="1" customWidth="1"/>
    <col min="17" max="17" width="11.42578125" style="1" customWidth="1"/>
    <col min="18" max="18" width="12.140625" style="1" customWidth="1"/>
    <col min="19" max="22" width="0" style="1" hidden="1" customWidth="1"/>
    <col min="23" max="23" width="0.85546875" style="1" customWidth="1"/>
    <col min="24" max="256" width="9.140625" style="1" customWidth="1"/>
    <col min="257" max="16384" width="9.140625" style="1"/>
  </cols>
  <sheetData>
    <row r="1" spans="1:23" ht="15.75" x14ac:dyDescent="0.2">
      <c r="O1" s="46" t="s">
        <v>40</v>
      </c>
    </row>
    <row r="2" spans="1:23" ht="15.75" x14ac:dyDescent="0.2">
      <c r="O2" s="46" t="s">
        <v>41</v>
      </c>
    </row>
    <row r="3" spans="1:23" ht="16.5" customHeight="1" x14ac:dyDescent="0.2">
      <c r="A3" s="45"/>
      <c r="B3" s="38"/>
      <c r="C3" s="38"/>
      <c r="D3" s="38"/>
      <c r="E3" s="44"/>
      <c r="F3" s="44"/>
      <c r="G3" s="43"/>
      <c r="H3" s="38"/>
      <c r="I3" s="38"/>
      <c r="J3" s="38"/>
      <c r="K3" s="38"/>
      <c r="L3" s="38"/>
      <c r="M3" s="38"/>
      <c r="N3" s="38"/>
      <c r="O3" s="46" t="s">
        <v>46</v>
      </c>
      <c r="P3" s="38"/>
      <c r="Q3" s="2"/>
      <c r="R3" s="3"/>
      <c r="S3" s="2"/>
      <c r="T3" s="2"/>
      <c r="U3" s="2"/>
      <c r="V3" s="2"/>
      <c r="W3" s="2"/>
    </row>
    <row r="4" spans="1:23" ht="15.75" x14ac:dyDescent="0.2">
      <c r="O4" s="46" t="s">
        <v>42</v>
      </c>
    </row>
    <row r="5" spans="1:23" ht="15.75" x14ac:dyDescent="0.2">
      <c r="O5" s="46" t="s">
        <v>43</v>
      </c>
    </row>
    <row r="6" spans="1:23" ht="16.5" customHeight="1" x14ac:dyDescent="0.2">
      <c r="A6" s="45"/>
      <c r="B6" s="38"/>
      <c r="C6" s="38"/>
      <c r="D6" s="38"/>
      <c r="E6" s="44"/>
      <c r="F6" s="44"/>
      <c r="G6" s="43"/>
      <c r="H6" s="38"/>
      <c r="I6" s="38"/>
      <c r="J6" s="38"/>
      <c r="K6" s="38"/>
      <c r="L6" s="38"/>
      <c r="M6" s="38"/>
      <c r="N6" s="38"/>
      <c r="O6" s="46" t="s">
        <v>44</v>
      </c>
      <c r="P6" s="38"/>
      <c r="Q6" s="2"/>
      <c r="R6" s="3"/>
      <c r="S6" s="2"/>
      <c r="T6" s="2"/>
      <c r="U6" s="2"/>
      <c r="V6" s="2"/>
      <c r="W6" s="2"/>
    </row>
    <row r="7" spans="1:23" ht="12.75" customHeight="1" x14ac:dyDescent="0.2">
      <c r="A7" s="45" t="s">
        <v>39</v>
      </c>
      <c r="B7" s="38"/>
      <c r="C7" s="38"/>
      <c r="D7" s="38"/>
      <c r="E7" s="44"/>
      <c r="F7" s="44"/>
      <c r="G7" s="43"/>
      <c r="H7" s="38"/>
      <c r="I7" s="38"/>
      <c r="J7" s="38"/>
      <c r="K7" s="38"/>
      <c r="L7" s="38"/>
      <c r="M7" s="38"/>
      <c r="N7" s="38"/>
      <c r="O7" s="38"/>
      <c r="P7" s="38"/>
      <c r="Q7" s="2"/>
      <c r="R7" s="3"/>
      <c r="S7" s="2"/>
      <c r="T7" s="2"/>
      <c r="U7" s="2"/>
      <c r="V7" s="2"/>
      <c r="W7" s="2"/>
    </row>
    <row r="8" spans="1:23" ht="12.75" customHeight="1" x14ac:dyDescent="0.2">
      <c r="A8" s="45" t="s">
        <v>45</v>
      </c>
      <c r="B8" s="38"/>
      <c r="C8" s="38"/>
      <c r="D8" s="38"/>
      <c r="E8" s="44"/>
      <c r="F8" s="44"/>
      <c r="G8" s="43"/>
      <c r="H8" s="38"/>
      <c r="I8" s="38"/>
      <c r="J8" s="38"/>
      <c r="K8" s="38"/>
      <c r="L8" s="38"/>
      <c r="M8" s="38"/>
      <c r="N8" s="38"/>
      <c r="O8" s="38"/>
      <c r="P8" s="38"/>
      <c r="Q8" s="2"/>
      <c r="R8" s="3"/>
      <c r="S8" s="2"/>
      <c r="T8" s="2"/>
      <c r="U8" s="2"/>
      <c r="V8" s="2"/>
      <c r="W8" s="2"/>
    </row>
    <row r="9" spans="1:23" ht="12.75" customHeight="1" x14ac:dyDescent="0.2">
      <c r="A9" s="45" t="s">
        <v>38</v>
      </c>
      <c r="B9" s="38"/>
      <c r="C9" s="38"/>
      <c r="D9" s="38"/>
      <c r="E9" s="44"/>
      <c r="F9" s="44"/>
      <c r="G9" s="43"/>
      <c r="H9" s="38"/>
      <c r="I9" s="38"/>
      <c r="J9" s="38"/>
      <c r="K9" s="38"/>
      <c r="L9" s="38"/>
      <c r="M9" s="38"/>
      <c r="N9" s="38"/>
      <c r="O9" s="38"/>
      <c r="P9" s="38"/>
      <c r="Q9" s="2"/>
      <c r="R9" s="3"/>
      <c r="S9" s="2"/>
      <c r="T9" s="2"/>
      <c r="U9" s="2"/>
      <c r="V9" s="2"/>
      <c r="W9" s="2"/>
    </row>
    <row r="10" spans="1:23" ht="12.75" customHeight="1" thickBot="1" x14ac:dyDescent="0.25">
      <c r="A10" s="45"/>
      <c r="B10" s="38"/>
      <c r="C10" s="38"/>
      <c r="D10" s="38"/>
      <c r="E10" s="44"/>
      <c r="F10" s="44"/>
      <c r="G10" s="43"/>
      <c r="H10" s="38"/>
      <c r="I10" s="38"/>
      <c r="J10" s="38"/>
      <c r="K10" s="38"/>
      <c r="L10" s="38"/>
      <c r="M10" s="38"/>
      <c r="N10" s="38"/>
      <c r="O10" s="38"/>
      <c r="P10" s="38"/>
      <c r="Q10" s="2"/>
      <c r="R10" s="3"/>
      <c r="S10" s="2"/>
      <c r="T10" s="2"/>
      <c r="U10" s="2"/>
      <c r="V10" s="2"/>
      <c r="W10" s="2"/>
    </row>
    <row r="11" spans="1:23" ht="44.25" customHeight="1" thickBot="1" x14ac:dyDescent="0.25">
      <c r="A11" s="4"/>
      <c r="B11" s="42"/>
      <c r="C11" s="42"/>
      <c r="D11" s="41"/>
      <c r="E11" s="81" t="s">
        <v>37</v>
      </c>
      <c r="F11" s="76" t="s">
        <v>36</v>
      </c>
      <c r="G11" s="77"/>
      <c r="H11" s="40"/>
      <c r="I11" s="40"/>
      <c r="J11" s="40"/>
      <c r="K11" s="40"/>
      <c r="L11" s="68" t="s">
        <v>35</v>
      </c>
      <c r="M11" s="68"/>
      <c r="N11" s="68"/>
      <c r="O11" s="68"/>
      <c r="P11" s="68"/>
      <c r="Q11" s="68"/>
      <c r="R11" s="68"/>
      <c r="S11" s="74"/>
      <c r="T11" s="75"/>
      <c r="U11" s="2"/>
      <c r="V11" s="2"/>
      <c r="W11" s="3"/>
    </row>
    <row r="12" spans="1:23" ht="27.75" customHeight="1" thickBot="1" x14ac:dyDescent="0.25">
      <c r="A12" s="2"/>
      <c r="B12" s="39"/>
      <c r="C12" s="39"/>
      <c r="D12" s="35"/>
      <c r="E12" s="81"/>
      <c r="F12" s="80" t="s">
        <v>34</v>
      </c>
      <c r="G12" s="68" t="s">
        <v>33</v>
      </c>
      <c r="H12" s="2"/>
      <c r="I12" s="2"/>
      <c r="J12" s="2"/>
      <c r="K12" s="2"/>
      <c r="L12" s="78" t="s">
        <v>32</v>
      </c>
      <c r="M12" s="78"/>
      <c r="N12" s="78"/>
      <c r="O12" s="79" t="s">
        <v>31</v>
      </c>
      <c r="P12" s="79"/>
      <c r="Q12" s="79" t="s">
        <v>30</v>
      </c>
      <c r="R12" s="79"/>
      <c r="S12" s="38"/>
      <c r="T12" s="37"/>
      <c r="U12" s="2"/>
      <c r="V12" s="2"/>
      <c r="W12" s="3"/>
    </row>
    <row r="13" spans="1:23" ht="66" customHeight="1" thickBot="1" x14ac:dyDescent="0.25">
      <c r="A13" s="2"/>
      <c r="B13" s="36"/>
      <c r="C13" s="36"/>
      <c r="D13" s="35"/>
      <c r="E13" s="81"/>
      <c r="F13" s="80"/>
      <c r="G13" s="68"/>
      <c r="H13" s="2"/>
      <c r="I13" s="2"/>
      <c r="J13" s="2"/>
      <c r="K13" s="2"/>
      <c r="L13" s="47" t="s">
        <v>29</v>
      </c>
      <c r="M13" s="47"/>
      <c r="N13" s="47" t="s">
        <v>28</v>
      </c>
      <c r="O13" s="48" t="s">
        <v>29</v>
      </c>
      <c r="P13" s="49" t="s">
        <v>28</v>
      </c>
      <c r="Q13" s="48" t="s">
        <v>29</v>
      </c>
      <c r="R13" s="49" t="s">
        <v>28</v>
      </c>
      <c r="S13" s="34"/>
      <c r="T13" s="33"/>
      <c r="U13" s="2"/>
      <c r="V13" s="2"/>
      <c r="W13" s="3"/>
    </row>
    <row r="14" spans="1:23" ht="12.75" customHeight="1" thickBot="1" x14ac:dyDescent="0.25">
      <c r="A14" s="2"/>
      <c r="B14" s="31">
        <v>1</v>
      </c>
      <c r="C14" s="31">
        <v>1</v>
      </c>
      <c r="D14" s="31"/>
      <c r="E14" s="32">
        <v>1</v>
      </c>
      <c r="F14" s="32">
        <v>3</v>
      </c>
      <c r="G14" s="32">
        <v>4</v>
      </c>
      <c r="H14" s="27"/>
      <c r="I14" s="31"/>
      <c r="J14" s="28"/>
      <c r="K14" s="30"/>
      <c r="L14" s="50">
        <v>5</v>
      </c>
      <c r="M14" s="50">
        <v>6</v>
      </c>
      <c r="N14" s="50">
        <v>7</v>
      </c>
      <c r="O14" s="51"/>
      <c r="P14" s="51"/>
      <c r="Q14" s="51"/>
      <c r="R14" s="51"/>
      <c r="S14" s="29">
        <v>15</v>
      </c>
      <c r="T14" s="28">
        <v>16</v>
      </c>
      <c r="U14" s="27">
        <v>1</v>
      </c>
      <c r="V14" s="26">
        <v>1</v>
      </c>
      <c r="W14" s="3"/>
    </row>
    <row r="15" spans="1:23" ht="12.75" customHeight="1" x14ac:dyDescent="0.2">
      <c r="A15" s="21"/>
      <c r="B15" s="82" t="s">
        <v>27</v>
      </c>
      <c r="C15" s="82"/>
      <c r="D15" s="82"/>
      <c r="E15" s="83"/>
      <c r="F15" s="25">
        <v>1</v>
      </c>
      <c r="G15" s="24">
        <v>-1</v>
      </c>
      <c r="H15" s="84"/>
      <c r="I15" s="84"/>
      <c r="J15" s="84"/>
      <c r="K15" s="85"/>
      <c r="L15" s="52">
        <f>L16+L17+L18+L19+L20</f>
        <v>8500638.2599999998</v>
      </c>
      <c r="M15" s="53"/>
      <c r="N15" s="54">
        <v>0</v>
      </c>
      <c r="O15" s="55">
        <v>8034317.7699999996</v>
      </c>
      <c r="P15" s="55">
        <v>0</v>
      </c>
      <c r="Q15" s="55">
        <v>7792060.9299999997</v>
      </c>
      <c r="R15" s="55">
        <v>0</v>
      </c>
      <c r="S15" s="86"/>
      <c r="T15" s="86"/>
      <c r="U15" s="86"/>
      <c r="V15" s="86"/>
      <c r="W15" s="18"/>
    </row>
    <row r="16" spans="1:23" ht="32.25" customHeight="1" x14ac:dyDescent="0.2">
      <c r="A16" s="21"/>
      <c r="B16" s="72" t="s">
        <v>26</v>
      </c>
      <c r="C16" s="72"/>
      <c r="D16" s="72"/>
      <c r="E16" s="73"/>
      <c r="F16" s="23">
        <v>1</v>
      </c>
      <c r="G16" s="22">
        <v>2</v>
      </c>
      <c r="H16" s="69"/>
      <c r="I16" s="69"/>
      <c r="J16" s="69"/>
      <c r="K16" s="70"/>
      <c r="L16" s="56">
        <v>979620.61</v>
      </c>
      <c r="M16" s="57"/>
      <c r="N16" s="58">
        <v>0</v>
      </c>
      <c r="O16" s="59">
        <v>1090164.6000000001</v>
      </c>
      <c r="P16" s="59">
        <v>0</v>
      </c>
      <c r="Q16" s="59">
        <v>1090164.6000000001</v>
      </c>
      <c r="R16" s="59">
        <v>0</v>
      </c>
      <c r="S16" s="71"/>
      <c r="T16" s="71"/>
      <c r="U16" s="71"/>
      <c r="V16" s="71"/>
      <c r="W16" s="18"/>
    </row>
    <row r="17" spans="1:23" ht="42.75" customHeight="1" x14ac:dyDescent="0.2">
      <c r="A17" s="21"/>
      <c r="B17" s="72" t="s">
        <v>25</v>
      </c>
      <c r="C17" s="72"/>
      <c r="D17" s="72"/>
      <c r="E17" s="73"/>
      <c r="F17" s="23">
        <v>1</v>
      </c>
      <c r="G17" s="22">
        <v>4</v>
      </c>
      <c r="H17" s="69"/>
      <c r="I17" s="69"/>
      <c r="J17" s="69"/>
      <c r="K17" s="70"/>
      <c r="L17" s="56">
        <v>1716552.12</v>
      </c>
      <c r="M17" s="57"/>
      <c r="N17" s="58">
        <v>0</v>
      </c>
      <c r="O17" s="59">
        <v>1342268.05</v>
      </c>
      <c r="P17" s="59">
        <v>0</v>
      </c>
      <c r="Q17" s="59">
        <v>1342268.05</v>
      </c>
      <c r="R17" s="59">
        <v>0</v>
      </c>
      <c r="S17" s="71"/>
      <c r="T17" s="71"/>
      <c r="U17" s="71"/>
      <c r="V17" s="71"/>
      <c r="W17" s="18"/>
    </row>
    <row r="18" spans="1:23" ht="32.25" customHeight="1" x14ac:dyDescent="0.2">
      <c r="A18" s="21"/>
      <c r="B18" s="72" t="s">
        <v>24</v>
      </c>
      <c r="C18" s="72"/>
      <c r="D18" s="72"/>
      <c r="E18" s="73"/>
      <c r="F18" s="23">
        <v>1</v>
      </c>
      <c r="G18" s="22">
        <v>6</v>
      </c>
      <c r="H18" s="69"/>
      <c r="I18" s="69"/>
      <c r="J18" s="69"/>
      <c r="K18" s="70"/>
      <c r="L18" s="56">
        <v>24300</v>
      </c>
      <c r="M18" s="57"/>
      <c r="N18" s="58">
        <v>0</v>
      </c>
      <c r="O18" s="59">
        <v>24300</v>
      </c>
      <c r="P18" s="59">
        <v>0</v>
      </c>
      <c r="Q18" s="59">
        <v>24300</v>
      </c>
      <c r="R18" s="59">
        <v>0</v>
      </c>
      <c r="S18" s="71"/>
      <c r="T18" s="71"/>
      <c r="U18" s="71"/>
      <c r="V18" s="71"/>
      <c r="W18" s="18"/>
    </row>
    <row r="19" spans="1:23" ht="12.75" customHeight="1" x14ac:dyDescent="0.2">
      <c r="A19" s="21"/>
      <c r="B19" s="72" t="s">
        <v>23</v>
      </c>
      <c r="C19" s="72"/>
      <c r="D19" s="72"/>
      <c r="E19" s="73"/>
      <c r="F19" s="23">
        <v>1</v>
      </c>
      <c r="G19" s="22">
        <v>11</v>
      </c>
      <c r="H19" s="69"/>
      <c r="I19" s="69"/>
      <c r="J19" s="69"/>
      <c r="K19" s="70"/>
      <c r="L19" s="56">
        <v>1000</v>
      </c>
      <c r="M19" s="57"/>
      <c r="N19" s="58">
        <v>0</v>
      </c>
      <c r="O19" s="59">
        <v>1000</v>
      </c>
      <c r="P19" s="59">
        <v>0</v>
      </c>
      <c r="Q19" s="59">
        <v>1000</v>
      </c>
      <c r="R19" s="59">
        <v>0</v>
      </c>
      <c r="S19" s="71"/>
      <c r="T19" s="71"/>
      <c r="U19" s="71"/>
      <c r="V19" s="71"/>
      <c r="W19" s="18"/>
    </row>
    <row r="20" spans="1:23" ht="12.75" customHeight="1" x14ac:dyDescent="0.2">
      <c r="A20" s="21"/>
      <c r="B20" s="72" t="s">
        <v>22</v>
      </c>
      <c r="C20" s="72"/>
      <c r="D20" s="72"/>
      <c r="E20" s="73"/>
      <c r="F20" s="23">
        <v>1</v>
      </c>
      <c r="G20" s="22">
        <v>13</v>
      </c>
      <c r="H20" s="69"/>
      <c r="I20" s="69"/>
      <c r="J20" s="69"/>
      <c r="K20" s="70"/>
      <c r="L20" s="56">
        <f>5814165.53+30000+10000+1741.68+1500+10000+5000+6000+15000-114241.68</f>
        <v>5779165.5300000003</v>
      </c>
      <c r="M20" s="57"/>
      <c r="N20" s="58">
        <v>0</v>
      </c>
      <c r="O20" s="59">
        <v>5576585.1200000001</v>
      </c>
      <c r="P20" s="59">
        <v>0</v>
      </c>
      <c r="Q20" s="59">
        <v>5334328.28</v>
      </c>
      <c r="R20" s="59">
        <v>0</v>
      </c>
      <c r="S20" s="71"/>
      <c r="T20" s="71"/>
      <c r="U20" s="71"/>
      <c r="V20" s="71"/>
      <c r="W20" s="18"/>
    </row>
    <row r="21" spans="1:23" ht="12.75" customHeight="1" x14ac:dyDescent="0.2">
      <c r="A21" s="21"/>
      <c r="B21" s="72" t="s">
        <v>21</v>
      </c>
      <c r="C21" s="72"/>
      <c r="D21" s="72"/>
      <c r="E21" s="73"/>
      <c r="F21" s="23">
        <v>2</v>
      </c>
      <c r="G21" s="22">
        <v>-1</v>
      </c>
      <c r="H21" s="69"/>
      <c r="I21" s="69"/>
      <c r="J21" s="69"/>
      <c r="K21" s="70"/>
      <c r="L21" s="56">
        <f>L22</f>
        <v>191839</v>
      </c>
      <c r="M21" s="57"/>
      <c r="N21" s="58">
        <v>191839</v>
      </c>
      <c r="O21" s="59">
        <v>193786</v>
      </c>
      <c r="P21" s="59">
        <v>193786</v>
      </c>
      <c r="Q21" s="59">
        <v>201468</v>
      </c>
      <c r="R21" s="59">
        <v>201468</v>
      </c>
      <c r="S21" s="71"/>
      <c r="T21" s="71"/>
      <c r="U21" s="71"/>
      <c r="V21" s="71"/>
      <c r="W21" s="18"/>
    </row>
    <row r="22" spans="1:23" ht="12.75" customHeight="1" x14ac:dyDescent="0.2">
      <c r="A22" s="21"/>
      <c r="B22" s="72" t="s">
        <v>20</v>
      </c>
      <c r="C22" s="72"/>
      <c r="D22" s="72"/>
      <c r="E22" s="73"/>
      <c r="F22" s="23">
        <v>2</v>
      </c>
      <c r="G22" s="22">
        <v>3</v>
      </c>
      <c r="H22" s="69"/>
      <c r="I22" s="69"/>
      <c r="J22" s="69"/>
      <c r="K22" s="70"/>
      <c r="L22" s="56">
        <v>191839</v>
      </c>
      <c r="M22" s="57"/>
      <c r="N22" s="58">
        <v>191839</v>
      </c>
      <c r="O22" s="59">
        <v>193786</v>
      </c>
      <c r="P22" s="59">
        <v>193786</v>
      </c>
      <c r="Q22" s="59">
        <v>201468</v>
      </c>
      <c r="R22" s="59">
        <v>201468</v>
      </c>
      <c r="S22" s="71"/>
      <c r="T22" s="71"/>
      <c r="U22" s="71"/>
      <c r="V22" s="71"/>
      <c r="W22" s="18"/>
    </row>
    <row r="23" spans="1:23" ht="21.75" customHeight="1" x14ac:dyDescent="0.2">
      <c r="A23" s="21"/>
      <c r="B23" s="72" t="s">
        <v>19</v>
      </c>
      <c r="C23" s="72"/>
      <c r="D23" s="72"/>
      <c r="E23" s="73"/>
      <c r="F23" s="23">
        <v>3</v>
      </c>
      <c r="G23" s="22">
        <v>-1</v>
      </c>
      <c r="H23" s="69"/>
      <c r="I23" s="69"/>
      <c r="J23" s="69"/>
      <c r="K23" s="70"/>
      <c r="L23" s="56">
        <f>L24+L25</f>
        <v>30000</v>
      </c>
      <c r="M23" s="57"/>
      <c r="N23" s="58">
        <v>0</v>
      </c>
      <c r="O23" s="59">
        <v>30000</v>
      </c>
      <c r="P23" s="59">
        <v>0</v>
      </c>
      <c r="Q23" s="59">
        <v>30000</v>
      </c>
      <c r="R23" s="59">
        <v>0</v>
      </c>
      <c r="S23" s="71"/>
      <c r="T23" s="71"/>
      <c r="U23" s="71"/>
      <c r="V23" s="71"/>
      <c r="W23" s="18"/>
    </row>
    <row r="24" spans="1:23" ht="12.75" customHeight="1" x14ac:dyDescent="0.2">
      <c r="A24" s="21"/>
      <c r="B24" s="72" t="s">
        <v>18</v>
      </c>
      <c r="C24" s="72"/>
      <c r="D24" s="72"/>
      <c r="E24" s="73"/>
      <c r="F24" s="23">
        <v>3</v>
      </c>
      <c r="G24" s="22">
        <v>9</v>
      </c>
      <c r="H24" s="69"/>
      <c r="I24" s="69"/>
      <c r="J24" s="69"/>
      <c r="K24" s="70"/>
      <c r="L24" s="56">
        <v>0</v>
      </c>
      <c r="M24" s="57"/>
      <c r="N24" s="58">
        <v>0</v>
      </c>
      <c r="O24" s="59">
        <v>30000</v>
      </c>
      <c r="P24" s="59">
        <v>0</v>
      </c>
      <c r="Q24" s="59">
        <v>30000</v>
      </c>
      <c r="R24" s="59">
        <v>0</v>
      </c>
      <c r="S24" s="71"/>
      <c r="T24" s="71"/>
      <c r="U24" s="71"/>
      <c r="V24" s="71"/>
      <c r="W24" s="18"/>
    </row>
    <row r="25" spans="1:23" ht="32.25" customHeight="1" x14ac:dyDescent="0.2">
      <c r="A25" s="21"/>
      <c r="B25" s="72" t="s">
        <v>17</v>
      </c>
      <c r="C25" s="72"/>
      <c r="D25" s="72"/>
      <c r="E25" s="73"/>
      <c r="F25" s="23">
        <v>3</v>
      </c>
      <c r="G25" s="22">
        <v>10</v>
      </c>
      <c r="H25" s="69"/>
      <c r="I25" s="69"/>
      <c r="J25" s="69"/>
      <c r="K25" s="70"/>
      <c r="L25" s="56">
        <v>30000</v>
      </c>
      <c r="M25" s="57"/>
      <c r="N25" s="58">
        <v>0</v>
      </c>
      <c r="O25" s="59">
        <v>0</v>
      </c>
      <c r="P25" s="59">
        <v>0</v>
      </c>
      <c r="Q25" s="59">
        <v>0</v>
      </c>
      <c r="R25" s="59">
        <v>0</v>
      </c>
      <c r="S25" s="71"/>
      <c r="T25" s="71"/>
      <c r="U25" s="71"/>
      <c r="V25" s="71"/>
      <c r="W25" s="18"/>
    </row>
    <row r="26" spans="1:23" ht="12.75" customHeight="1" x14ac:dyDescent="0.2">
      <c r="A26" s="21"/>
      <c r="B26" s="72" t="s">
        <v>16</v>
      </c>
      <c r="C26" s="72"/>
      <c r="D26" s="72"/>
      <c r="E26" s="73"/>
      <c r="F26" s="23">
        <v>4</v>
      </c>
      <c r="G26" s="22">
        <v>-1</v>
      </c>
      <c r="H26" s="69"/>
      <c r="I26" s="69"/>
      <c r="J26" s="69"/>
      <c r="K26" s="70"/>
      <c r="L26" s="56">
        <f>L27+L28</f>
        <v>1356838.58</v>
      </c>
      <c r="M26" s="57"/>
      <c r="N26" s="58">
        <v>0</v>
      </c>
      <c r="O26" s="59">
        <v>1043968.42</v>
      </c>
      <c r="P26" s="59">
        <v>0</v>
      </c>
      <c r="Q26" s="59">
        <v>1043968.42</v>
      </c>
      <c r="R26" s="59">
        <v>0</v>
      </c>
      <c r="S26" s="71"/>
      <c r="T26" s="71"/>
      <c r="U26" s="71"/>
      <c r="V26" s="71"/>
      <c r="W26" s="18"/>
    </row>
    <row r="27" spans="1:23" ht="12.75" customHeight="1" x14ac:dyDescent="0.2">
      <c r="A27" s="21"/>
      <c r="B27" s="72" t="s">
        <v>15</v>
      </c>
      <c r="C27" s="72"/>
      <c r="D27" s="72"/>
      <c r="E27" s="73"/>
      <c r="F27" s="23">
        <v>4</v>
      </c>
      <c r="G27" s="22">
        <v>9</v>
      </c>
      <c r="H27" s="69"/>
      <c r="I27" s="69"/>
      <c r="J27" s="69"/>
      <c r="K27" s="70"/>
      <c r="L27" s="56">
        <v>1351838.58</v>
      </c>
      <c r="M27" s="57"/>
      <c r="N27" s="58">
        <v>0</v>
      </c>
      <c r="O27" s="59">
        <v>1043968.42</v>
      </c>
      <c r="P27" s="59">
        <v>0</v>
      </c>
      <c r="Q27" s="59">
        <v>1043968.42</v>
      </c>
      <c r="R27" s="59">
        <v>0</v>
      </c>
      <c r="S27" s="71"/>
      <c r="T27" s="71"/>
      <c r="U27" s="71"/>
      <c r="V27" s="71"/>
      <c r="W27" s="18"/>
    </row>
    <row r="28" spans="1:23" ht="21.75" customHeight="1" x14ac:dyDescent="0.2">
      <c r="A28" s="21"/>
      <c r="B28" s="72" t="s">
        <v>14</v>
      </c>
      <c r="C28" s="72"/>
      <c r="D28" s="72"/>
      <c r="E28" s="73"/>
      <c r="F28" s="23">
        <v>4</v>
      </c>
      <c r="G28" s="22">
        <v>12</v>
      </c>
      <c r="H28" s="69"/>
      <c r="I28" s="69"/>
      <c r="J28" s="69"/>
      <c r="K28" s="70"/>
      <c r="L28" s="56">
        <v>5000</v>
      </c>
      <c r="M28" s="57"/>
      <c r="N28" s="58">
        <v>0</v>
      </c>
      <c r="O28" s="59">
        <v>0</v>
      </c>
      <c r="P28" s="59">
        <v>0</v>
      </c>
      <c r="Q28" s="59">
        <v>0</v>
      </c>
      <c r="R28" s="59">
        <v>0</v>
      </c>
      <c r="S28" s="71"/>
      <c r="T28" s="71"/>
      <c r="U28" s="71"/>
      <c r="V28" s="71"/>
      <c r="W28" s="18"/>
    </row>
    <row r="29" spans="1:23" ht="12.75" customHeight="1" x14ac:dyDescent="0.2">
      <c r="A29" s="21"/>
      <c r="B29" s="72" t="s">
        <v>13</v>
      </c>
      <c r="C29" s="72"/>
      <c r="D29" s="72"/>
      <c r="E29" s="73"/>
      <c r="F29" s="23">
        <v>5</v>
      </c>
      <c r="G29" s="22">
        <v>-1</v>
      </c>
      <c r="H29" s="69"/>
      <c r="I29" s="69"/>
      <c r="J29" s="69"/>
      <c r="K29" s="70"/>
      <c r="L29" s="56">
        <f>L30+L31</f>
        <v>975767.72</v>
      </c>
      <c r="M29" s="57"/>
      <c r="N29" s="58">
        <v>0</v>
      </c>
      <c r="O29" s="59">
        <v>544808.48</v>
      </c>
      <c r="P29" s="59">
        <v>0</v>
      </c>
      <c r="Q29" s="59">
        <v>587749.39</v>
      </c>
      <c r="R29" s="59">
        <v>0</v>
      </c>
      <c r="S29" s="71"/>
      <c r="T29" s="71"/>
      <c r="U29" s="71"/>
      <c r="V29" s="71"/>
      <c r="W29" s="18"/>
    </row>
    <row r="30" spans="1:23" ht="12.75" customHeight="1" x14ac:dyDescent="0.2">
      <c r="A30" s="21"/>
      <c r="B30" s="72" t="s">
        <v>12</v>
      </c>
      <c r="C30" s="72"/>
      <c r="D30" s="72"/>
      <c r="E30" s="73"/>
      <c r="F30" s="23">
        <v>5</v>
      </c>
      <c r="G30" s="22">
        <v>2</v>
      </c>
      <c r="H30" s="69"/>
      <c r="I30" s="69"/>
      <c r="J30" s="69"/>
      <c r="K30" s="70"/>
      <c r="L30" s="56">
        <v>110000</v>
      </c>
      <c r="M30" s="57"/>
      <c r="N30" s="58">
        <v>0</v>
      </c>
      <c r="O30" s="59">
        <v>0</v>
      </c>
      <c r="P30" s="59">
        <v>0</v>
      </c>
      <c r="Q30" s="59">
        <v>0</v>
      </c>
      <c r="R30" s="59">
        <v>0</v>
      </c>
      <c r="S30" s="71"/>
      <c r="T30" s="71"/>
      <c r="U30" s="71"/>
      <c r="V30" s="71"/>
      <c r="W30" s="18"/>
    </row>
    <row r="31" spans="1:23" ht="12.75" customHeight="1" x14ac:dyDescent="0.2">
      <c r="A31" s="21"/>
      <c r="B31" s="72" t="s">
        <v>11</v>
      </c>
      <c r="C31" s="72"/>
      <c r="D31" s="72"/>
      <c r="E31" s="73"/>
      <c r="F31" s="23">
        <v>5</v>
      </c>
      <c r="G31" s="22">
        <v>3</v>
      </c>
      <c r="H31" s="69"/>
      <c r="I31" s="69"/>
      <c r="J31" s="69"/>
      <c r="K31" s="70"/>
      <c r="L31" s="56">
        <f>865767.72</f>
        <v>865767.72</v>
      </c>
      <c r="M31" s="57"/>
      <c r="N31" s="58">
        <v>0</v>
      </c>
      <c r="O31" s="59">
        <v>544808.48</v>
      </c>
      <c r="P31" s="59">
        <v>0</v>
      </c>
      <c r="Q31" s="59">
        <v>587749.39</v>
      </c>
      <c r="R31" s="59">
        <v>0</v>
      </c>
      <c r="S31" s="71"/>
      <c r="T31" s="71"/>
      <c r="U31" s="71"/>
      <c r="V31" s="71"/>
      <c r="W31" s="18"/>
    </row>
    <row r="32" spans="1:23" ht="12.75" customHeight="1" x14ac:dyDescent="0.2">
      <c r="A32" s="21"/>
      <c r="B32" s="72" t="s">
        <v>10</v>
      </c>
      <c r="C32" s="72"/>
      <c r="D32" s="72"/>
      <c r="E32" s="73"/>
      <c r="F32" s="23">
        <v>7</v>
      </c>
      <c r="G32" s="22">
        <v>-1</v>
      </c>
      <c r="H32" s="69"/>
      <c r="I32" s="69"/>
      <c r="J32" s="69"/>
      <c r="K32" s="70"/>
      <c r="L32" s="56">
        <f>L33</f>
        <v>20000</v>
      </c>
      <c r="M32" s="57"/>
      <c r="N32" s="58">
        <v>0</v>
      </c>
      <c r="O32" s="59">
        <v>20000</v>
      </c>
      <c r="P32" s="59">
        <v>0</v>
      </c>
      <c r="Q32" s="59">
        <v>20000</v>
      </c>
      <c r="R32" s="59">
        <v>0</v>
      </c>
      <c r="S32" s="71"/>
      <c r="T32" s="71"/>
      <c r="U32" s="71"/>
      <c r="V32" s="71"/>
      <c r="W32" s="18"/>
    </row>
    <row r="33" spans="1:23" ht="12.75" customHeight="1" x14ac:dyDescent="0.2">
      <c r="A33" s="21"/>
      <c r="B33" s="72" t="s">
        <v>9</v>
      </c>
      <c r="C33" s="72"/>
      <c r="D33" s="72"/>
      <c r="E33" s="73"/>
      <c r="F33" s="23">
        <v>7</v>
      </c>
      <c r="G33" s="22">
        <v>7</v>
      </c>
      <c r="H33" s="69"/>
      <c r="I33" s="69"/>
      <c r="J33" s="69"/>
      <c r="K33" s="70"/>
      <c r="L33" s="56">
        <v>20000</v>
      </c>
      <c r="M33" s="57"/>
      <c r="N33" s="58">
        <v>0</v>
      </c>
      <c r="O33" s="59">
        <v>20000</v>
      </c>
      <c r="P33" s="59">
        <v>0</v>
      </c>
      <c r="Q33" s="59">
        <v>20000</v>
      </c>
      <c r="R33" s="59">
        <v>0</v>
      </c>
      <c r="S33" s="71"/>
      <c r="T33" s="71"/>
      <c r="U33" s="71"/>
      <c r="V33" s="71"/>
      <c r="W33" s="18"/>
    </row>
    <row r="34" spans="1:23" ht="12.75" customHeight="1" x14ac:dyDescent="0.2">
      <c r="A34" s="21"/>
      <c r="B34" s="72" t="s">
        <v>8</v>
      </c>
      <c r="C34" s="72"/>
      <c r="D34" s="72"/>
      <c r="E34" s="73"/>
      <c r="F34" s="23">
        <v>8</v>
      </c>
      <c r="G34" s="22">
        <v>-1</v>
      </c>
      <c r="H34" s="69"/>
      <c r="I34" s="69"/>
      <c r="J34" s="69"/>
      <c r="K34" s="70"/>
      <c r="L34" s="56">
        <f>L35</f>
        <v>65000</v>
      </c>
      <c r="M34" s="57"/>
      <c r="N34" s="58">
        <v>0</v>
      </c>
      <c r="O34" s="59">
        <v>30000</v>
      </c>
      <c r="P34" s="59">
        <v>0</v>
      </c>
      <c r="Q34" s="59">
        <v>30000</v>
      </c>
      <c r="R34" s="59">
        <v>0</v>
      </c>
      <c r="S34" s="71"/>
      <c r="T34" s="71"/>
      <c r="U34" s="71"/>
      <c r="V34" s="71"/>
      <c r="W34" s="18"/>
    </row>
    <row r="35" spans="1:23" ht="12.75" customHeight="1" x14ac:dyDescent="0.2">
      <c r="A35" s="21"/>
      <c r="B35" s="72" t="s">
        <v>7</v>
      </c>
      <c r="C35" s="72"/>
      <c r="D35" s="72"/>
      <c r="E35" s="73"/>
      <c r="F35" s="23">
        <v>8</v>
      </c>
      <c r="G35" s="22">
        <v>1</v>
      </c>
      <c r="H35" s="69"/>
      <c r="I35" s="69"/>
      <c r="J35" s="69"/>
      <c r="K35" s="70"/>
      <c r="L35" s="56">
        <f>30000+35000</f>
        <v>65000</v>
      </c>
      <c r="M35" s="57"/>
      <c r="N35" s="58">
        <v>0</v>
      </c>
      <c r="O35" s="59">
        <v>30000</v>
      </c>
      <c r="P35" s="59">
        <v>0</v>
      </c>
      <c r="Q35" s="59">
        <v>30000</v>
      </c>
      <c r="R35" s="59">
        <v>0</v>
      </c>
      <c r="S35" s="71"/>
      <c r="T35" s="71"/>
      <c r="U35" s="71"/>
      <c r="V35" s="71"/>
      <c r="W35" s="18"/>
    </row>
    <row r="36" spans="1:23" ht="12.75" customHeight="1" x14ac:dyDescent="0.2">
      <c r="A36" s="21"/>
      <c r="B36" s="72" t="s">
        <v>6</v>
      </c>
      <c r="C36" s="72"/>
      <c r="D36" s="72"/>
      <c r="E36" s="73"/>
      <c r="F36" s="23">
        <v>10</v>
      </c>
      <c r="G36" s="22">
        <v>-1</v>
      </c>
      <c r="H36" s="69"/>
      <c r="I36" s="69"/>
      <c r="J36" s="69"/>
      <c r="K36" s="70"/>
      <c r="L36" s="56">
        <f>L37</f>
        <v>20000</v>
      </c>
      <c r="M36" s="57"/>
      <c r="N36" s="58">
        <v>0</v>
      </c>
      <c r="O36" s="59">
        <v>0</v>
      </c>
      <c r="P36" s="59">
        <v>0</v>
      </c>
      <c r="Q36" s="59">
        <v>0</v>
      </c>
      <c r="R36" s="59">
        <v>0</v>
      </c>
      <c r="S36" s="71"/>
      <c r="T36" s="71"/>
      <c r="U36" s="71"/>
      <c r="V36" s="71"/>
      <c r="W36" s="18"/>
    </row>
    <row r="37" spans="1:23" ht="12.75" customHeight="1" x14ac:dyDescent="0.2">
      <c r="A37" s="21"/>
      <c r="B37" s="72" t="s">
        <v>5</v>
      </c>
      <c r="C37" s="72"/>
      <c r="D37" s="72"/>
      <c r="E37" s="73"/>
      <c r="F37" s="23">
        <v>10</v>
      </c>
      <c r="G37" s="22">
        <v>3</v>
      </c>
      <c r="H37" s="69"/>
      <c r="I37" s="69"/>
      <c r="J37" s="69"/>
      <c r="K37" s="70"/>
      <c r="L37" s="56">
        <v>20000</v>
      </c>
      <c r="M37" s="57"/>
      <c r="N37" s="58">
        <v>0</v>
      </c>
      <c r="O37" s="59">
        <v>0</v>
      </c>
      <c r="P37" s="59">
        <v>0</v>
      </c>
      <c r="Q37" s="59">
        <v>0</v>
      </c>
      <c r="R37" s="59">
        <v>0</v>
      </c>
      <c r="S37" s="71"/>
      <c r="T37" s="71"/>
      <c r="U37" s="71"/>
      <c r="V37" s="71"/>
      <c r="W37" s="18"/>
    </row>
    <row r="38" spans="1:23" ht="12.75" customHeight="1" x14ac:dyDescent="0.2">
      <c r="A38" s="21"/>
      <c r="B38" s="72" t="s">
        <v>4</v>
      </c>
      <c r="C38" s="72"/>
      <c r="D38" s="72"/>
      <c r="E38" s="73"/>
      <c r="F38" s="23">
        <v>11</v>
      </c>
      <c r="G38" s="22">
        <v>-1</v>
      </c>
      <c r="H38" s="69"/>
      <c r="I38" s="69"/>
      <c r="J38" s="69"/>
      <c r="K38" s="70"/>
      <c r="L38" s="56">
        <f>L39</f>
        <v>30000</v>
      </c>
      <c r="M38" s="57"/>
      <c r="N38" s="58">
        <v>0</v>
      </c>
      <c r="O38" s="59">
        <v>30000</v>
      </c>
      <c r="P38" s="59">
        <v>0</v>
      </c>
      <c r="Q38" s="59">
        <v>30000</v>
      </c>
      <c r="R38" s="59">
        <v>0</v>
      </c>
      <c r="S38" s="71"/>
      <c r="T38" s="71"/>
      <c r="U38" s="71"/>
      <c r="V38" s="71"/>
      <c r="W38" s="18"/>
    </row>
    <row r="39" spans="1:23" ht="12.75" customHeight="1" thickBot="1" x14ac:dyDescent="0.25">
      <c r="A39" s="21"/>
      <c r="B39" s="87" t="s">
        <v>3</v>
      </c>
      <c r="C39" s="87"/>
      <c r="D39" s="87"/>
      <c r="E39" s="88"/>
      <c r="F39" s="20">
        <v>11</v>
      </c>
      <c r="G39" s="19">
        <v>1</v>
      </c>
      <c r="H39" s="89"/>
      <c r="I39" s="89"/>
      <c r="J39" s="89"/>
      <c r="K39" s="90"/>
      <c r="L39" s="60">
        <v>30000</v>
      </c>
      <c r="M39" s="61"/>
      <c r="N39" s="64">
        <v>0</v>
      </c>
      <c r="O39" s="65">
        <v>30000</v>
      </c>
      <c r="P39" s="65">
        <v>0</v>
      </c>
      <c r="Q39" s="65">
        <v>30000</v>
      </c>
      <c r="R39" s="65">
        <v>0</v>
      </c>
      <c r="S39" s="91"/>
      <c r="T39" s="91"/>
      <c r="U39" s="91"/>
      <c r="V39" s="91"/>
      <c r="W39" s="18"/>
    </row>
    <row r="40" spans="1:23" ht="12.75" customHeight="1" thickBot="1" x14ac:dyDescent="0.25">
      <c r="A40" s="17"/>
      <c r="B40" s="15"/>
      <c r="C40" s="15"/>
      <c r="D40" s="15"/>
      <c r="E40" s="16" t="s">
        <v>2</v>
      </c>
      <c r="F40" s="15">
        <v>11</v>
      </c>
      <c r="G40" s="15">
        <v>1</v>
      </c>
      <c r="H40" s="14"/>
      <c r="I40" s="13">
        <v>0</v>
      </c>
      <c r="J40" s="12"/>
      <c r="K40" s="11"/>
      <c r="L40" s="62">
        <f>L38+L36+L34+L32+L29+L26+L23+L21+L15</f>
        <v>11190083.559999999</v>
      </c>
      <c r="M40" s="63"/>
      <c r="N40" s="66">
        <v>191839</v>
      </c>
      <c r="O40" s="67">
        <v>9926880.6699999999</v>
      </c>
      <c r="P40" s="67">
        <v>193786</v>
      </c>
      <c r="Q40" s="67">
        <v>9735246.7400000002</v>
      </c>
      <c r="R40" s="67">
        <v>201468</v>
      </c>
      <c r="S40" s="10"/>
      <c r="T40" s="9"/>
      <c r="U40" s="8"/>
      <c r="V40" s="8"/>
      <c r="W40" s="3"/>
    </row>
    <row r="41" spans="1:23" ht="12.75" customHeight="1" x14ac:dyDescent="0.2">
      <c r="A41" s="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3"/>
    </row>
    <row r="42" spans="1:23" ht="1.5" customHeight="1" x14ac:dyDescent="0.2">
      <c r="A42" s="5"/>
      <c r="B42" s="4"/>
      <c r="C42" s="4"/>
      <c r="D42" s="4"/>
      <c r="E42" s="2"/>
      <c r="F42" s="4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2"/>
      <c r="T42" s="2"/>
      <c r="U42" s="2"/>
      <c r="V42" s="2"/>
      <c r="W42" s="2"/>
    </row>
    <row r="43" spans="1:23" ht="12.75" customHeight="1" x14ac:dyDescent="0.2">
      <c r="A43" s="6" t="s">
        <v>1</v>
      </c>
      <c r="B43" s="7"/>
      <c r="C43" s="7"/>
      <c r="D43" s="4"/>
      <c r="E43" s="4"/>
      <c r="F43" s="4"/>
      <c r="G43" s="4"/>
      <c r="H43" s="4"/>
      <c r="I43" s="4"/>
      <c r="J43" s="4"/>
      <c r="K43" s="4"/>
      <c r="L43" s="4"/>
      <c r="M43" s="4" t="s">
        <v>1</v>
      </c>
      <c r="N43" s="4"/>
      <c r="O43" s="4"/>
      <c r="P43" s="4"/>
      <c r="Q43" s="4"/>
      <c r="R43" s="4"/>
      <c r="S43" s="2"/>
      <c r="T43" s="2"/>
      <c r="U43" s="2"/>
      <c r="V43" s="2"/>
      <c r="W43" s="2"/>
    </row>
    <row r="44" spans="1:23" ht="12.75" customHeight="1" x14ac:dyDescent="0.2">
      <c r="A44" s="6"/>
      <c r="B44" s="7"/>
      <c r="C44" s="7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2"/>
      <c r="T44" s="2"/>
      <c r="U44" s="2"/>
      <c r="V44" s="2"/>
      <c r="W44" s="2"/>
    </row>
    <row r="45" spans="1:23" ht="1.5" customHeight="1" x14ac:dyDescent="0.2">
      <c r="A45" s="6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2"/>
      <c r="T45" s="2"/>
      <c r="U45" s="2"/>
      <c r="V45" s="2"/>
      <c r="W45" s="2"/>
    </row>
    <row r="46" spans="1:23" ht="12.75" customHeight="1" x14ac:dyDescent="0.2">
      <c r="A46" s="6" t="s">
        <v>1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 t="s">
        <v>1</v>
      </c>
      <c r="N46" s="4"/>
      <c r="O46" s="4"/>
      <c r="P46" s="4"/>
      <c r="Q46" s="4"/>
      <c r="R46" s="4"/>
      <c r="S46" s="2"/>
      <c r="T46" s="2"/>
      <c r="U46" s="2"/>
      <c r="V46" s="2"/>
      <c r="W46" s="2"/>
    </row>
    <row r="47" spans="1:23" ht="12.75" customHeight="1" x14ac:dyDescent="0.2">
      <c r="A47" s="6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2"/>
      <c r="T47" s="2"/>
      <c r="U47" s="2"/>
      <c r="V47" s="2"/>
      <c r="W47" s="2"/>
    </row>
    <row r="48" spans="1:23" ht="1.5" customHeight="1" x14ac:dyDescent="0.2">
      <c r="A48" s="6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2"/>
      <c r="T48" s="2"/>
      <c r="U48" s="2"/>
      <c r="V48" s="2"/>
      <c r="W48" s="2"/>
    </row>
    <row r="49" spans="1:23" ht="12.75" customHeight="1" x14ac:dyDescent="0.2">
      <c r="A49" s="6" t="s">
        <v>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 t="s">
        <v>1</v>
      </c>
      <c r="N49" s="4"/>
      <c r="O49" s="4"/>
      <c r="P49" s="4"/>
      <c r="Q49" s="4"/>
      <c r="R49" s="4"/>
      <c r="S49" s="2"/>
      <c r="T49" s="2"/>
      <c r="U49" s="2"/>
      <c r="V49" s="2"/>
      <c r="W49" s="2"/>
    </row>
    <row r="50" spans="1:23" ht="12.75" customHeight="1" x14ac:dyDescent="0.2">
      <c r="A50" s="6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2"/>
      <c r="T50" s="2"/>
      <c r="U50" s="2"/>
      <c r="V50" s="2"/>
      <c r="W50" s="2"/>
    </row>
    <row r="51" spans="1:23" ht="2.25" customHeight="1" x14ac:dyDescent="0.2">
      <c r="A51" s="6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2"/>
      <c r="T51" s="2"/>
      <c r="U51" s="2"/>
      <c r="V51" s="2"/>
      <c r="W51" s="2"/>
    </row>
    <row r="52" spans="1:23" ht="12.75" customHeight="1" x14ac:dyDescent="0.2">
      <c r="A52" s="6" t="s">
        <v>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 t="s">
        <v>1</v>
      </c>
      <c r="N52" s="4"/>
      <c r="O52" s="4"/>
      <c r="P52" s="4"/>
      <c r="Q52" s="4"/>
      <c r="R52" s="4"/>
      <c r="S52" s="2"/>
      <c r="T52" s="2"/>
      <c r="U52" s="2"/>
      <c r="V52" s="2"/>
      <c r="W52" s="2"/>
    </row>
    <row r="53" spans="1:23" ht="2.25" customHeight="1" x14ac:dyDescent="0.2">
      <c r="A53" s="5"/>
      <c r="B53" s="4"/>
      <c r="C53" s="4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3"/>
      <c r="S53" s="2"/>
      <c r="T53" s="2"/>
      <c r="U53" s="2"/>
      <c r="V53" s="2"/>
      <c r="W53" s="2"/>
    </row>
    <row r="54" spans="1:23" ht="12.75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3"/>
      <c r="S54" s="2"/>
      <c r="T54" s="2"/>
      <c r="U54" s="2"/>
      <c r="V54" s="2"/>
      <c r="W54" s="2"/>
    </row>
  </sheetData>
  <mergeCells count="84">
    <mergeCell ref="B37:E37"/>
    <mergeCell ref="H37:K37"/>
    <mergeCell ref="S37:V37"/>
    <mergeCell ref="B39:E39"/>
    <mergeCell ref="H39:K39"/>
    <mergeCell ref="S39:V39"/>
    <mergeCell ref="B38:E38"/>
    <mergeCell ref="H38:K38"/>
    <mergeCell ref="S38:V38"/>
    <mergeCell ref="S25:V25"/>
    <mergeCell ref="B27:E27"/>
    <mergeCell ref="H27:K27"/>
    <mergeCell ref="S27:V27"/>
    <mergeCell ref="B28:E28"/>
    <mergeCell ref="H28:K28"/>
    <mergeCell ref="S28:V28"/>
    <mergeCell ref="S26:V26"/>
    <mergeCell ref="S20:V20"/>
    <mergeCell ref="B22:E22"/>
    <mergeCell ref="H22:K22"/>
    <mergeCell ref="S22:V22"/>
    <mergeCell ref="S21:V21"/>
    <mergeCell ref="S34:V34"/>
    <mergeCell ref="B36:E36"/>
    <mergeCell ref="H36:K36"/>
    <mergeCell ref="S36:V36"/>
    <mergeCell ref="B29:E29"/>
    <mergeCell ref="H29:K29"/>
    <mergeCell ref="S29:V29"/>
    <mergeCell ref="H31:K31"/>
    <mergeCell ref="S31:V31"/>
    <mergeCell ref="B33:E33"/>
    <mergeCell ref="H33:K33"/>
    <mergeCell ref="S33:V33"/>
    <mergeCell ref="B35:E35"/>
    <mergeCell ref="H35:K35"/>
    <mergeCell ref="S35:V35"/>
    <mergeCell ref="B32:E32"/>
    <mergeCell ref="B26:E26"/>
    <mergeCell ref="H26:K26"/>
    <mergeCell ref="B18:E18"/>
    <mergeCell ref="B34:E34"/>
    <mergeCell ref="H34:K34"/>
    <mergeCell ref="H19:K19"/>
    <mergeCell ref="B20:E20"/>
    <mergeCell ref="H20:K20"/>
    <mergeCell ref="H25:K25"/>
    <mergeCell ref="H32:K32"/>
    <mergeCell ref="S32:V32"/>
    <mergeCell ref="B30:E30"/>
    <mergeCell ref="H30:K30"/>
    <mergeCell ref="S30:V30"/>
    <mergeCell ref="B31:E31"/>
    <mergeCell ref="B24:E24"/>
    <mergeCell ref="H24:K24"/>
    <mergeCell ref="S24:V24"/>
    <mergeCell ref="B25:E25"/>
    <mergeCell ref="E11:E13"/>
    <mergeCell ref="B15:E15"/>
    <mergeCell ref="H15:K15"/>
    <mergeCell ref="S15:V15"/>
    <mergeCell ref="B21:E21"/>
    <mergeCell ref="H21:K21"/>
    <mergeCell ref="B23:E23"/>
    <mergeCell ref="H23:K23"/>
    <mergeCell ref="S23:V23"/>
    <mergeCell ref="B16:E16"/>
    <mergeCell ref="H16:K16"/>
    <mergeCell ref="S16:V16"/>
    <mergeCell ref="G12:G13"/>
    <mergeCell ref="H18:K18"/>
    <mergeCell ref="S18:V18"/>
    <mergeCell ref="B19:E19"/>
    <mergeCell ref="S11:T11"/>
    <mergeCell ref="F11:G11"/>
    <mergeCell ref="L12:N12"/>
    <mergeCell ref="O12:P12"/>
    <mergeCell ref="Q12:R12"/>
    <mergeCell ref="L11:R11"/>
    <mergeCell ref="F12:F13"/>
    <mergeCell ref="B17:E17"/>
    <mergeCell ref="H17:K17"/>
    <mergeCell ref="S17:V17"/>
    <mergeCell ref="S19:V19"/>
  </mergeCells>
  <pageMargins left="0.23622048182750299" right="0.23622048182750299" top="0.39370078740157499" bottom="0.39370078740157499" header="0.23622048182750299" footer="0.23622048182750299"/>
  <pageSetup paperSize="9" scale="76" fitToHeight="0" orientation="portrait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2021-02-24T11:54:18Z</dcterms:created>
  <dcterms:modified xsi:type="dcterms:W3CDTF">2021-03-04T02:13:22Z</dcterms:modified>
</cp:coreProperties>
</file>